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0F7BCC77-1B84-4E60-BD7C-DEB43215A226}" xr6:coauthVersionLast="47" xr6:coauthVersionMax="47" xr10:uidLastSave="{00000000-0000-0000-0000-000000000000}"/>
  <bookViews>
    <workbookView xWindow="28680" yWindow="-6555" windowWidth="29040" windowHeight="15720" xr2:uid="{29F8A4E3-3E2E-443B-9735-86CAA859CD4C}"/>
  </bookViews>
  <sheets>
    <sheet name="Disposition" sheetId="9" r:id="rId1"/>
    <sheet name="Axe secondaire 1" sheetId="5" r:id="rId2"/>
    <sheet name="Axe secondaire 2" sheetId="10" r:id="rId3"/>
    <sheet name="Secteur 1" sheetId="23" r:id="rId4"/>
    <sheet name="Tendance" sheetId="6" r:id="rId5"/>
    <sheet name="Graphique 3D" sheetId="11" r:id="rId6"/>
    <sheet name="Secteur 2" sheetId="12" r:id="rId7"/>
    <sheet name="Points reliés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3" l="1"/>
  <c r="B7" i="12" l="1"/>
</calcChain>
</file>

<file path=xl/sharedStrings.xml><?xml version="1.0" encoding="utf-8"?>
<sst xmlns="http://schemas.openxmlformats.org/spreadsheetml/2006/main" count="115" uniqueCount="81">
  <si>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</si>
  <si>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</si>
  <si>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</si>
  <si>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</si>
  <si>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</si>
  <si>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</si>
  <si>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</si>
  <si>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</si>
  <si>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</si>
  <si>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</si>
  <si>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</si>
  <si>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</si>
  <si>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Température (°C)</t>
  </si>
  <si>
    <t>Précipitations (mm)</t>
  </si>
  <si>
    <t>Ventes (en milliers)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</si>
  <si>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</si>
  <si>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</si>
  <si>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</si>
  <si>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</si>
  <si>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</si>
  <si>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</si>
  <si>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</si>
  <si>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</si>
  <si>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</si>
  <si>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</si>
  <si>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</si>
  <si>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</si>
  <si>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</si>
  <si>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</si>
  <si>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</si>
  <si>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</si>
  <si>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</si>
  <si>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</si>
  <si>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</si>
  <si>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</si>
  <si>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</si>
  <si>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</si>
  <si>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</si>
  <si>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</si>
  <si>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</si>
  <si>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</si>
  <si>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</si>
  <si>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</si>
  <si>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</si>
  <si>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</si>
  <si>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</si>
  <si>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</si>
  <si>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</si>
  <si>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</si>
  <si>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</si>
  <si>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</si>
  <si>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</si>
  <si>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</si>
  <si>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</si>
  <si>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</si>
  <si>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</si>
  <si>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</si>
  <si>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</si>
  <si>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</si>
  <si>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</si>
  <si>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</si>
  <si>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</si>
  <si>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</si>
  <si>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</si>
  <si>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</si>
  <si>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</si>
  <si>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</si>
  <si>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Semaine</t>
  </si>
  <si>
    <t>Eléctronique</t>
  </si>
  <si>
    <t>Alimentation</t>
  </si>
  <si>
    <t>Désignation</t>
  </si>
  <si>
    <t>OUEST</t>
  </si>
  <si>
    <t>EST</t>
  </si>
  <si>
    <t>Chambre simple</t>
  </si>
  <si>
    <t>chambre double</t>
  </si>
  <si>
    <t>Petit-déjeuner</t>
  </si>
  <si>
    <t>Demi-pension</t>
  </si>
  <si>
    <t>Pension complète</t>
  </si>
  <si>
    <t>CA</t>
  </si>
  <si>
    <t>Quantités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</si>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</sst>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75" formatCode="_-* #,##0.00\ _€_-;\-* #,##0.00\ _€_-;_-* &quot;-&quot;??\ _€_-;_-@_-"/>
    <numFmt numFmtId="180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5" fontId="4" fillId="0" borderId="0" applyFont="0" applyFill="0" applyBorder="0" applyAlignment="0" applyProtection="0"/>
  </cellStyleXfs>
  <cellXfs count="11">
    <xf numFmtId="0" fontId="0" fillId="0" borderId="0" xfId="0"/>
    <xf numFmtId="16" fontId="0" fillId="0" borderId="0" xfId="0" applyNumberFormat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4" fontId="6" fillId="0" borderId="1" xfId="2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0" fillId="0" borderId="0" xfId="1" applyNumberFormat="1" applyFont="1"/>
    <xf numFmtId="0" fontId="0" fillId="0" borderId="0" xfId="0"/>
    <xf numFmtId="180" fontId="0" fillId="0" borderId="0" xfId="0" applyNumberFormat="1"/>
    <xf numFmtId="0" fontId="1" fillId="3" borderId="0" xfId="0" applyFont="1" applyFill="1"/>
  </cellXfs>
  <cellStyles count="4">
    <cellStyle name="Milliers" xfId="1" builtinId="3"/>
    <cellStyle name="Milliers 2" xfId="3" xr:uid="{CE9ECC8E-85B5-4ABC-8BF7-834B5D80A657}"/>
    <cellStyle name="Monétaire" xfId="2" builtinId="4"/>
    <cellStyle name="Normal" xfId="0" builtinId="0"/>
  </cellStyles>
  <dxfs count="7"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5117038483843"/>
          <bgColor rgb="FFF2F2F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9"/>
        </top>
      </border>
    </dxf>
    <dxf>
      <font>
        <b/>
        <color theme="0"/>
      </font>
      <fill>
        <patternFill patternType="solid">
          <fgColor theme="9"/>
          <bgColor rgb="FF339966"/>
        </patternFill>
      </fill>
    </dxf>
    <dxf>
      <font>
        <color theme="1"/>
      </font>
      <border>
        <left style="thin">
          <color theme="9" tint="0.39997558519241921"/>
        </left>
        <right style="thin">
          <color theme="9" tint="0.39997558519241921"/>
        </right>
        <top style="thin">
          <color theme="9" tint="0.39997558519241921"/>
        </top>
        <bottom style="thin">
          <color theme="9" tint="0.39997558519241921"/>
        </bottom>
        <horizontal style="thin">
          <color theme="9" tint="0.39997558519241921"/>
        </horizontal>
      </border>
    </dxf>
  </dxfs>
  <tableStyles count="1" defaultTableStyle="TableStyleMedium2" defaultPivotStyle="PivotStyleLight16">
    <tableStyle name="Excel_TipsTableStyle" pivot="0" count="7" xr9:uid="{0FA5E2E7-A2CA-47E2-8E5B-2997B106A324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Recettes</a:t>
            </a:r>
            <a:r>
              <a:rPr lang="fr-FR" sz="2000" baseline="0"/>
              <a:t> par catégorie et région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rgbClr val="0070C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Disposition!$B$1</c:f>
              <c:strCache>
                <c:ptCount val="1"/>
                <c:pt idx="0">
                  <c:v>OUEST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Disposition!$A$2:$A$6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Disposition!$B$2:$B$6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2-4047-9DD7-B27541FE1EC5}"/>
            </c:ext>
          </c:extLst>
        </c:ser>
        <c:ser>
          <c:idx val="1"/>
          <c:order val="1"/>
          <c:tx>
            <c:strRef>
              <c:f>Disposition!$C$1</c:f>
              <c:strCache>
                <c:ptCount val="1"/>
                <c:pt idx="0">
                  <c:v>EST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Disposition!$A$2:$A$6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Disposition!$C$2:$C$6</c:f>
              <c:numCache>
                <c:formatCode>_("€"* #,##0.00_);_("€"* \(#,##0.00\);_("€"* "-"??_);_(@_)</c:formatCode>
                <c:ptCount val="5"/>
                <c:pt idx="0">
                  <c:v>1809.5</c:v>
                </c:pt>
                <c:pt idx="1">
                  <c:v>1285.23</c:v>
                </c:pt>
                <c:pt idx="2">
                  <c:v>632.41999999999996</c:v>
                </c:pt>
                <c:pt idx="3">
                  <c:v>1560.33</c:v>
                </c:pt>
                <c:pt idx="4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32-4047-9DD7-B27541FE1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1316719"/>
        <c:axId val="261318383"/>
      </c:bar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Météo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'Axe secondaire 1'!$B$1</c:f>
              <c:strCache>
                <c:ptCount val="1"/>
                <c:pt idx="0">
                  <c:v>Précipitations (mm)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'Axe secondaire 1'!$A$2:$A$13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'Axe secondaire 1'!$B$2:$B$13</c:f>
              <c:numCache>
                <c:formatCode>General</c:formatCode>
                <c:ptCount val="12"/>
                <c:pt idx="0">
                  <c:v>40.700000000000003</c:v>
                </c:pt>
                <c:pt idx="1">
                  <c:v>38.200000000000003</c:v>
                </c:pt>
                <c:pt idx="2">
                  <c:v>40.6</c:v>
                </c:pt>
                <c:pt idx="3">
                  <c:v>36.9</c:v>
                </c:pt>
                <c:pt idx="4">
                  <c:v>60.8</c:v>
                </c:pt>
                <c:pt idx="5">
                  <c:v>52.9</c:v>
                </c:pt>
                <c:pt idx="6">
                  <c:v>46.1</c:v>
                </c:pt>
                <c:pt idx="7">
                  <c:v>51.7</c:v>
                </c:pt>
                <c:pt idx="8">
                  <c:v>41.8</c:v>
                </c:pt>
                <c:pt idx="9">
                  <c:v>49.1</c:v>
                </c:pt>
                <c:pt idx="10">
                  <c:v>42.2</c:v>
                </c:pt>
                <c:pt idx="11">
                  <c:v>53.1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F-4F15-995B-5A2FA1F25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8360047"/>
        <c:axId val="508361007"/>
      </c:barChart>
      <c:lineChart>
        <c:grouping val="standard"/>
        <c:varyColors val="0"/>
        <c:ser>
          <c:idx val="1"/>
          <c:order val="1"/>
          <c:tx>
            <c:strRef>
              <c:f>'Axe secondaire 1'!$C$1</c:f>
              <c:strCache>
                <c:ptCount val="1"/>
                <c:pt idx="0">
                  <c:v>Température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'Axe secondaire 1'!$A$2:$A$13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'Axe secondaire 1'!$C$2:$C$13</c:f>
              <c:numCache>
                <c:formatCode>General</c:formatCode>
                <c:ptCount val="12"/>
                <c:pt idx="0">
                  <c:v>5</c:v>
                </c:pt>
                <c:pt idx="1">
                  <c:v>6</c:v>
                </c:pt>
                <c:pt idx="2">
                  <c:v>9</c:v>
                </c:pt>
                <c:pt idx="3">
                  <c:v>11</c:v>
                </c:pt>
                <c:pt idx="4">
                  <c:v>15</c:v>
                </c:pt>
                <c:pt idx="5">
                  <c:v>18</c:v>
                </c:pt>
                <c:pt idx="6">
                  <c:v>20</c:v>
                </c:pt>
                <c:pt idx="7">
                  <c:v>20</c:v>
                </c:pt>
                <c:pt idx="8">
                  <c:v>17</c:v>
                </c:pt>
                <c:pt idx="9">
                  <c:v>13</c:v>
                </c:pt>
                <c:pt idx="10">
                  <c:v>8</c:v>
                </c:pt>
                <c:pt idx="11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1F-4F15-995B-5A2FA1F25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013855"/>
        <c:axId val="303014335"/>
      </c:lineChart>
      <c:catAx>
        <c:axId val="5083600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3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8361007"/>
        <c:crosses val="autoZero"/>
        <c:auto val="1"/>
        <c:lblAlgn val="ctr"/>
        <c:lblOffset val="100"/>
        <c:noMultiLvlLbl val="0"/>
      </c:catAx>
      <c:valAx>
        <c:axId val="508361007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8360047"/>
        <c:crosses val="autoZero"/>
        <c:crossBetween val="between"/>
      </c:valAx>
      <c:valAx>
        <c:axId val="303014335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3013855"/>
        <c:crosses val="max"/>
        <c:crossBetween val="between"/>
      </c:valAx>
      <c:catAx>
        <c:axId val="30301385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3030143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4602223812932474"/>
          <c:y val="0.19851393188854488"/>
          <c:w val="0.74092502982581721"/>
          <c:h val="0.561519871935512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'Axe secondaire 2'!$B$1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'Axe secondaire 2'!$A$2:$A$6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'Axe secondaire 2'!$B$2:$B$6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99-4C6A-AB8B-3C3108E734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86672303"/>
        <c:axId val="1486673135"/>
      </c:barChart>
      <c:lineChart>
        <c:grouping val="standard"/>
        <c:varyColors val="0"/>
        <c:ser>
          <c:idx val="1"/>
          <c:order val="1"/>
          <c:tx>
            <c:strRef>
              <c:f>'Axe secondaire 2'!$C$1</c:f>
              <c:strCache>
                <c:ptCount val="1"/>
                <c:pt idx="0">
                  <c:v>Quantités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'Axe secondaire 2'!$A$2:$A$6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'Axe secondaire 2'!$C$2:$C$6</c:f>
              <c:numCache>
                <c:formatCode>_-* #\ ##0_-;\-* #\ ##0_-;_-* "-"??_-;_-@_-</c:formatCode>
                <c:ptCount val="5"/>
                <c:pt idx="0">
                  <c:v>20</c:v>
                </c:pt>
                <c:pt idx="1">
                  <c:v>10</c:v>
                </c:pt>
                <c:pt idx="2">
                  <c:v>40</c:v>
                </c:pt>
                <c:pt idx="3">
                  <c:v>110</c:v>
                </c:pt>
                <c:pt idx="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99-4C6A-AB8B-3C3108E734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098479"/>
        <c:axId val="1639097039"/>
      </c:lineChart>
      <c:catAx>
        <c:axId val="1486672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6673135"/>
        <c:crosses val="autoZero"/>
        <c:auto val="1"/>
        <c:lblAlgn val="ctr"/>
        <c:lblOffset val="100"/>
        <c:noMultiLvlLbl val="0"/>
      </c:catAx>
      <c:valAx>
        <c:axId val="148667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6672303"/>
        <c:crosses val="autoZero"/>
        <c:crossBetween val="between"/>
      </c:valAx>
      <c:valAx>
        <c:axId val="1639097039"/>
        <c:scaling>
          <c:orientation val="minMax"/>
        </c:scaling>
        <c:delete val="0"/>
        <c:axPos val="r"/>
        <c:numFmt formatCode="_-* #\ ##0_-;\-* #\ 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39098479"/>
        <c:crosses val="max"/>
        <c:crossBetween val="between"/>
      </c:valAx>
      <c:catAx>
        <c:axId val="16390984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909703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'Secteur 1'!$B$1</c:f>
              <c:strCache>
                <c:ptCount val="1"/>
                <c:pt idx="0">
                  <c:v>OUEST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explosion val="2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5145-4EE5-9698-12464CBFA59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'Secteur 1'!$A$2:$A$6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'Secteur 1'!$B$2:$B$6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45-4EE5-9698-12464CBFA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Ventes par semaine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Tendance!$B$1</c:f>
              <c:strCache>
                <c:ptCount val="1"/>
                <c:pt idx="0">
                  <c:v>Ventes (en milliers)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2225" cap="rnd">
                <a:solidFill>
                  <a:schemeClr val="accent2"/>
                </a:solidFill>
                <a:prstDash val="solid"/>
              </a:ln>
              <a:effectLst/>
            </c:spPr>
            <c:trendlineType val="linear"/>
            <c:forward val="10"/>
            <c:dispRSqr val="1"/>
            <c:dispEq val="1"/>
            <c:trendlineLbl>
              <c:layout>
                <c:manualLayout>
                  <c:x val="5.884339457567804E-2"/>
                  <c:y val="-6.523148148148148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strRef>
              <c:f>Tendance!$A$2:$A$53</c:f>
              <c:strCache>
                <c:ptCount val="52"/>
                <c:pt idx="0">
                  <c:v>Semaine 1</c:v>
                </c:pt>
                <c:pt idx="1">
                  <c:v>Semaine 2</c:v>
                </c:pt>
                <c:pt idx="2">
                  <c:v>Semaine 3</c:v>
                </c:pt>
                <c:pt idx="3">
                  <c:v>Semaine 4</c:v>
                </c:pt>
                <c:pt idx="4">
                  <c:v>Semaine 5</c:v>
                </c:pt>
                <c:pt idx="5">
                  <c:v>Semaine 6</c:v>
                </c:pt>
                <c:pt idx="6">
                  <c:v>Semaine 7</c:v>
                </c:pt>
                <c:pt idx="7">
                  <c:v>Semaine 8</c:v>
                </c:pt>
                <c:pt idx="8">
                  <c:v>Semaine 9</c:v>
                </c:pt>
                <c:pt idx="9">
                  <c:v>Semaine 10</c:v>
                </c:pt>
                <c:pt idx="10">
                  <c:v>Semaine 11</c:v>
                </c:pt>
                <c:pt idx="11">
                  <c:v>Semaine 12</c:v>
                </c:pt>
                <c:pt idx="12">
                  <c:v>Semaine 13</c:v>
                </c:pt>
                <c:pt idx="13">
                  <c:v>Semaine 14</c:v>
                </c:pt>
                <c:pt idx="14">
                  <c:v>Semaine 15</c:v>
                </c:pt>
                <c:pt idx="15">
                  <c:v>Semaine 16</c:v>
                </c:pt>
                <c:pt idx="16">
                  <c:v>Semaine 17</c:v>
                </c:pt>
                <c:pt idx="17">
                  <c:v>Semaine 18</c:v>
                </c:pt>
                <c:pt idx="18">
                  <c:v>Semaine 19</c:v>
                </c:pt>
                <c:pt idx="19">
                  <c:v>Semaine 20</c:v>
                </c:pt>
                <c:pt idx="20">
                  <c:v>Semaine 21</c:v>
                </c:pt>
                <c:pt idx="21">
                  <c:v>Semaine 22</c:v>
                </c:pt>
                <c:pt idx="22">
                  <c:v>Semaine 23</c:v>
                </c:pt>
                <c:pt idx="23">
                  <c:v>Semaine 24</c:v>
                </c:pt>
                <c:pt idx="24">
                  <c:v>Semaine 25</c:v>
                </c:pt>
                <c:pt idx="25">
                  <c:v>Semaine 26</c:v>
                </c:pt>
                <c:pt idx="26">
                  <c:v>Semaine 27</c:v>
                </c:pt>
                <c:pt idx="27">
                  <c:v>Semaine 28</c:v>
                </c:pt>
                <c:pt idx="28">
                  <c:v>Semaine 29</c:v>
                </c:pt>
                <c:pt idx="29">
                  <c:v>Semaine 30</c:v>
                </c:pt>
                <c:pt idx="30">
                  <c:v>Semaine 31</c:v>
                </c:pt>
                <c:pt idx="31">
                  <c:v>Semaine 32</c:v>
                </c:pt>
                <c:pt idx="32">
                  <c:v>Semaine 33</c:v>
                </c:pt>
                <c:pt idx="33">
                  <c:v>Semaine 34</c:v>
                </c:pt>
                <c:pt idx="34">
                  <c:v>Semaine 35</c:v>
                </c:pt>
                <c:pt idx="35">
                  <c:v>Semaine 36</c:v>
                </c:pt>
                <c:pt idx="36">
                  <c:v>Semaine 37</c:v>
                </c:pt>
                <c:pt idx="37">
                  <c:v>Semaine 38</c:v>
                </c:pt>
                <c:pt idx="38">
                  <c:v>Semaine 39</c:v>
                </c:pt>
                <c:pt idx="39">
                  <c:v>Semaine 40</c:v>
                </c:pt>
                <c:pt idx="40">
                  <c:v>Semaine 41</c:v>
                </c:pt>
                <c:pt idx="41">
                  <c:v>Semaine 42</c:v>
                </c:pt>
                <c:pt idx="42">
                  <c:v>Semaine 43</c:v>
                </c:pt>
                <c:pt idx="43">
                  <c:v>Semaine 44</c:v>
                </c:pt>
                <c:pt idx="44">
                  <c:v>Semaine 45</c:v>
                </c:pt>
                <c:pt idx="45">
                  <c:v>Semaine 46</c:v>
                </c:pt>
                <c:pt idx="46">
                  <c:v>Semaine 47</c:v>
                </c:pt>
                <c:pt idx="47">
                  <c:v>Semaine 48</c:v>
                </c:pt>
                <c:pt idx="48">
                  <c:v>Semaine 49</c:v>
                </c:pt>
                <c:pt idx="49">
                  <c:v>Semaine 50</c:v>
                </c:pt>
                <c:pt idx="50">
                  <c:v>Semaine 51</c:v>
                </c:pt>
                <c:pt idx="51">
                  <c:v>Semaine 52</c:v>
                </c:pt>
              </c:strCache>
            </c:strRef>
          </c:xVal>
          <c:yVal>
            <c:numRef>
              <c:f>Tendance!$B$2:$B$53</c:f>
              <c:numCache>
                <c:formatCode>#\ ##0.00\ "€"</c:formatCode>
                <c:ptCount val="52"/>
                <c:pt idx="0">
                  <c:v>20.140523460000001</c:v>
                </c:pt>
                <c:pt idx="1">
                  <c:v>9.0015720839999993</c:v>
                </c:pt>
                <c:pt idx="2">
                  <c:v>17.28737984</c:v>
                </c:pt>
                <c:pt idx="3">
                  <c:v>32.408931989999999</c:v>
                </c:pt>
                <c:pt idx="4">
                  <c:v>31.175579899999999</c:v>
                </c:pt>
                <c:pt idx="5">
                  <c:v>5.2272212009999999</c:v>
                </c:pt>
                <c:pt idx="6">
                  <c:v>27.00088418</c:v>
                </c:pt>
                <c:pt idx="7">
                  <c:v>18.486427920000001</c:v>
                </c:pt>
                <c:pt idx="8">
                  <c:v>21.467811480000002</c:v>
                </c:pt>
                <c:pt idx="9">
                  <c:v>29.105985019999999</c:v>
                </c:pt>
                <c:pt idx="10">
                  <c:v>28.940435709999999</c:v>
                </c:pt>
                <c:pt idx="11">
                  <c:v>44.542735069999999</c:v>
                </c:pt>
                <c:pt idx="12">
                  <c:v>40.110377249999999</c:v>
                </c:pt>
                <c:pt idx="13">
                  <c:v>36.216750159999997</c:v>
                </c:pt>
                <c:pt idx="14">
                  <c:v>41.938632329999997</c:v>
                </c:pt>
                <c:pt idx="15">
                  <c:v>43.336743269999999</c:v>
                </c:pt>
                <c:pt idx="16">
                  <c:v>57.440790730000003</c:v>
                </c:pt>
                <c:pt idx="17">
                  <c:v>42.948417360000001</c:v>
                </c:pt>
                <c:pt idx="18">
                  <c:v>50.63067702</c:v>
                </c:pt>
                <c:pt idx="19">
                  <c:v>41.459042609999997</c:v>
                </c:pt>
                <c:pt idx="20">
                  <c:v>26.970101840000002</c:v>
                </c:pt>
                <c:pt idx="21">
                  <c:v>61.536185949999997</c:v>
                </c:pt>
                <c:pt idx="22">
                  <c:v>66.144361989999993</c:v>
                </c:pt>
                <c:pt idx="23">
                  <c:v>52.578349799999998</c:v>
                </c:pt>
                <c:pt idx="24">
                  <c:v>85.197546239999994</c:v>
                </c:pt>
                <c:pt idx="25">
                  <c:v>50.456343250000003</c:v>
                </c:pt>
                <c:pt idx="26">
                  <c:v>67.957585170000002</c:v>
                </c:pt>
                <c:pt idx="27">
                  <c:v>68.128161500000004</c:v>
                </c:pt>
                <c:pt idx="28">
                  <c:v>87.82779214</c:v>
                </c:pt>
                <c:pt idx="29">
                  <c:v>89.693587699999995</c:v>
                </c:pt>
                <c:pt idx="30">
                  <c:v>79.049474259999997</c:v>
                </c:pt>
                <c:pt idx="31">
                  <c:v>83.781625199999993</c:v>
                </c:pt>
                <c:pt idx="32">
                  <c:v>73.622142519999997</c:v>
                </c:pt>
                <c:pt idx="33">
                  <c:v>65.192035320000002</c:v>
                </c:pt>
                <c:pt idx="34">
                  <c:v>84.020878510000003</c:v>
                </c:pt>
                <c:pt idx="35">
                  <c:v>91.563489689999997</c:v>
                </c:pt>
                <c:pt idx="36">
                  <c:v>104.8029068</c:v>
                </c:pt>
                <c:pt idx="37">
                  <c:v>107.0237985</c:v>
                </c:pt>
                <c:pt idx="38">
                  <c:v>93.626731829999997</c:v>
                </c:pt>
                <c:pt idx="39">
                  <c:v>96.976972489999994</c:v>
                </c:pt>
                <c:pt idx="40">
                  <c:v>92.014470349999996</c:v>
                </c:pt>
                <c:pt idx="41">
                  <c:v>90.799820629999999</c:v>
                </c:pt>
                <c:pt idx="42">
                  <c:v>90.437298089999999</c:v>
                </c:pt>
                <c:pt idx="43">
                  <c:v>129.50775400000001</c:v>
                </c:pt>
                <c:pt idx="44">
                  <c:v>107.4034782</c:v>
                </c:pt>
                <c:pt idx="45">
                  <c:v>110.619257</c:v>
                </c:pt>
                <c:pt idx="46">
                  <c:v>104.9720464</c:v>
                </c:pt>
                <c:pt idx="47">
                  <c:v>127.7749036</c:v>
                </c:pt>
                <c:pt idx="48">
                  <c:v>106.36102150000001</c:v>
                </c:pt>
                <c:pt idx="49">
                  <c:v>122.8725972</c:v>
                </c:pt>
                <c:pt idx="50">
                  <c:v>118.5453344</c:v>
                </c:pt>
                <c:pt idx="51">
                  <c:v>133.86902499999999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93-4A19-AF71-18BD9B0F8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9114335"/>
        <c:axId val="1799109055"/>
      </c:scatterChart>
      <c:valAx>
        <c:axId val="1799114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100" b="1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9109055"/>
        <c:crosses val="autoZero"/>
        <c:crossBetween val="midCat"/>
      </c:valAx>
      <c:valAx>
        <c:axId val="179910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100" b="1"/>
                  <a:t>Ventes</a:t>
                </a:r>
                <a:r>
                  <a:rPr lang="fr-FR" sz="1100" b="1" baseline="0"/>
                  <a:t> (en milliers)</a:t>
                </a:r>
                <a:endParaRPr lang="fr-FR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\ ##0.00\ &quot;€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799114335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0"/>
      <c:perspective val="5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gradFill flip="none" rotWithShape="1">
          <a:gsLst>
            <a:gs pos="0">
              <a:schemeClr val="accent2">
                <a:lumMod val="60000"/>
                <a:lumOff val="40000"/>
              </a:schemeClr>
            </a:gs>
            <a:gs pos="74000">
              <a:schemeClr val="accent2">
                <a:lumMod val="40000"/>
                <a:lumOff val="60000"/>
              </a:schemeClr>
            </a:gs>
            <a:gs pos="83000">
              <a:schemeClr val="accent2">
                <a:lumMod val="20000"/>
                <a:lumOff val="80000"/>
              </a:schemeClr>
            </a:gs>
            <a:gs pos="100000">
              <a:schemeClr val="bg1"/>
            </a:gs>
          </a:gsLst>
          <a:lin ang="16200000" scaled="1"/>
          <a:tileRect/>
        </a:gradFill>
        <a:ln>
          <a:noFill/>
        </a:ln>
        <a:effectLst/>
        <a:sp3d/>
      </c:spPr>
    </c:sideWall>
    <c:backWall>
      <c:thickness val="0"/>
      <c:spPr>
        <a:gradFill flip="none" rotWithShape="1">
          <a:gsLst>
            <a:gs pos="0">
              <a:schemeClr val="accent2">
                <a:lumMod val="60000"/>
                <a:lumOff val="40000"/>
              </a:schemeClr>
            </a:gs>
            <a:gs pos="74000">
              <a:schemeClr val="accent2">
                <a:lumMod val="40000"/>
                <a:lumOff val="60000"/>
              </a:schemeClr>
            </a:gs>
            <a:gs pos="83000">
              <a:schemeClr val="accent2">
                <a:lumMod val="20000"/>
                <a:lumOff val="80000"/>
              </a:schemeClr>
            </a:gs>
            <a:gs pos="100000">
              <a:schemeClr val="bg1"/>
            </a:gs>
          </a:gsLst>
          <a:lin ang="16200000" scaled="1"/>
          <a:tileRect/>
        </a:gradFill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'Graphique 3D'!$A$2</c:f>
              <c:strCache>
                <c:ptCount val="1"/>
                <c:pt idx="0">
                  <c:v>Chambre simple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'Graphique 3D'!$B$1:$C$1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'Graphique 3D'!$B$2:$C$2</c:f>
              <c:numCache>
                <c:formatCode>_("€"* #,##0.00_);_("€"* \(#,##0.00\);_("€"* "-"??_);_(@_)</c:formatCode>
                <c:ptCount val="2"/>
                <c:pt idx="0">
                  <c:v>1722.99</c:v>
                </c:pt>
                <c:pt idx="1">
                  <c:v>1809.5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F3-49D4-9FB7-82C26A580C68}"/>
            </c:ext>
          </c:extLst>
        </c:ser>
        <c:ser>
          <c:idx val="1"/>
          <c:order val="1"/>
          <c:tx>
            <c:strRef>
              <c:f>'Graphique 3D'!$A$3</c:f>
              <c:strCache>
                <c:ptCount val="1"/>
                <c:pt idx="0">
                  <c:v>chambre double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'Graphique 3D'!$B$1:$C$1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'Graphique 3D'!$B$3:$C$3</c:f>
              <c:numCache>
                <c:formatCode>_("€"* #,##0.00_);_("€"* \(#,##0.00\);_("€"* "-"??_);_(@_)</c:formatCode>
                <c:ptCount val="2"/>
                <c:pt idx="0">
                  <c:v>926.28</c:v>
                </c:pt>
                <c:pt idx="1">
                  <c:v>1285.23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F3-49D4-9FB7-82C26A580C68}"/>
            </c:ext>
          </c:extLst>
        </c:ser>
        <c:ser>
          <c:idx val="2"/>
          <c:order val="2"/>
          <c:tx>
            <c:strRef>
              <c:f>'Graphique 3D'!$A$4</c:f>
              <c:strCache>
                <c:ptCount val="1"/>
                <c:pt idx="0">
                  <c:v>Petit-déjeuner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'Graphique 3D'!$B$1:$C$1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'Graphique 3D'!$B$4:$C$4</c:f>
              <c:numCache>
                <c:formatCode>_("€"* #,##0.00_);_("€"* \(#,##0.00\);_("€"* "-"??_);_(@_)</c:formatCode>
                <c:ptCount val="2"/>
                <c:pt idx="0">
                  <c:v>687.37</c:v>
                </c:pt>
                <c:pt idx="1">
                  <c:v>632.41999999999996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F3-49D4-9FB7-82C26A580C68}"/>
            </c:ext>
          </c:extLst>
        </c:ser>
        <c:ser>
          <c:idx val="3"/>
          <c:order val="3"/>
          <c:tx>
            <c:strRef>
              <c:f>'Graphique 3D'!$A$5</c:f>
              <c:strCache>
                <c:ptCount val="1"/>
                <c:pt idx="0">
                  <c:v>Demi-pension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'Graphique 3D'!$B$1:$C$1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'Graphique 3D'!$B$5:$C$5</c:f>
              <c:numCache>
                <c:formatCode>_("€"* #,##0.00_);_("€"* \(#,##0.00\);_("€"* "-"??_);_(@_)</c:formatCode>
                <c:ptCount val="2"/>
                <c:pt idx="0">
                  <c:v>1912.27</c:v>
                </c:pt>
                <c:pt idx="1">
                  <c:v>1560.33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F3-49D4-9FB7-82C26A580C68}"/>
            </c:ext>
          </c:extLst>
        </c:ser>
        <c:ser>
          <c:idx val="4"/>
          <c:order val="4"/>
          <c:tx>
            <c:strRef>
              <c:f>'Graphique 3D'!$A$6</c:f>
              <c:strCache>
                <c:ptCount val="1"/>
                <c:pt idx="0">
                  <c:v>Pension complète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'Graphique 3D'!$B$1:$C$1</c:f>
              <c:strCache>
                <c:ptCount val="2"/>
                <c:pt idx="0">
                  <c:v>OUEST</c:v>
                </c:pt>
                <c:pt idx="1">
                  <c:v>EST</c:v>
                </c:pt>
              </c:strCache>
            </c:strRef>
          </c:cat>
          <c:val>
            <c:numRef>
              <c:f>'Graphique 3D'!$B$6:$C$6</c:f>
              <c:numCache>
                <c:formatCode>_("€"* #,##0.00_);_("€"* \(#,##0.00\);_("€"* "-"??_);_(@_)</c:formatCode>
                <c:ptCount val="2"/>
                <c:pt idx="0">
                  <c:v>998.46</c:v>
                </c:pt>
                <c:pt idx="1">
                  <c:v>1015.25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F3-49D4-9FB7-82C26A580C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1316719"/>
        <c:axId val="261318383"/>
        <c:axId val="0"/>
      </c:bar3DChart>
      <c:catAx>
        <c:axId val="261316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8383"/>
        <c:crosses val="autoZero"/>
        <c:auto val="1"/>
        <c:lblAlgn val="ctr"/>
        <c:lblOffset val="100"/>
        <c:noMultiLvlLbl val="0"/>
      </c:catAx>
      <c:valAx>
        <c:axId val="261318383"/>
        <c:scaling>
          <c:orientation val="minMax"/>
        </c:scaling>
        <c:delete val="0"/>
        <c:axPos val="l"/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61316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solidFill>
            <a:schemeClr val="accent1">
              <a:alpha val="97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'Secteur 2'!$B$1</c:f>
              <c:strCache>
                <c:ptCount val="1"/>
                <c:pt idx="0">
                  <c:v>OUEST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F44-4163-816E-8340AE5EC68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F44-4163-816E-8340AE5EC68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F44-4163-816E-8340AE5EC68C}"/>
              </c:ext>
            </c:extLst>
          </c:dPt>
          <c:dPt>
            <c:idx val="3"/>
            <c:bubble3D val="0"/>
            <c:explosion val="32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F44-4163-816E-8340AE5EC68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F44-4163-816E-8340AE5EC68C}"/>
              </c:ext>
            </c:extLst>
          </c:dPt>
          <c:dLbls>
            <c:dLbl>
              <c:idx val="4"/>
              <c:layout>
                <c:manualLayout>
                  <c:x val="0.15920585311148286"/>
                  <c:y val="0.1452698048853060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F44-4163-816E-8340AE5EC6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'Secteur 2'!$A$2:$A$6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'Secteur 2'!$B$2:$B$6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44-4163-816E-8340AE5EC68C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+mn-lt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'Secteur 2'!$B$1</c:f>
              <c:strCache>
                <c:ptCount val="1"/>
                <c:pt idx="0">
                  <c:v>OUEST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966-4776-8DD7-6CAE6993D5F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966-4776-8DD7-6CAE6993D5F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966-4776-8DD7-6CAE6993D5F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966-4776-8DD7-6CAE6993D5F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966-4776-8DD7-6CAE6993D5F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966-4776-8DD7-6CAE6993D5F3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966-4776-8DD7-6CAE6993D5F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966-4776-8DD7-6CAE6993D5F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966-4776-8DD7-6CAE6993D5F3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9966-4776-8DD7-6CAE6993D5F3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9966-4776-8DD7-6CAE6993D5F3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B-9966-4776-8DD7-6CAE6993D5F3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'Secteur 2'!$A$2:$A$6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'Secteur 2'!$B$2:$B$6</c:f>
              <c:numCache>
                <c:formatCode>_("€"* #,##0.00_);_("€"* \(#,##0.00\);_("€"* "-"??_);_(@_)</c:formatCode>
                <c:ptCount val="5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966-4776-8DD7-6CAE6993D5F3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plitType val="pos"/>
        <c:splitPos val="3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OUEST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27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57F-4D67-9CD5-59F158328E5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57F-4D67-9CD5-59F158328E5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57F-4D67-9CD5-59F158328E5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57F-4D67-9CD5-59F158328E5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57F-4D67-9CD5-59F158328E51}"/>
              </c:ext>
            </c:extLst>
          </c:dPt>
          <c:dPt>
            <c:idx val="5"/>
            <c:bubble3D val="0"/>
            <c:spPr>
              <a:noFill/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57F-4D67-9CD5-59F158328E51}"/>
              </c:ext>
            </c:extLst>
          </c:dPt>
          <c:cat>
            <c:strRef>
              <c:f>'Secteur 2'!$A$2:$A$6</c:f>
              <c:strCache>
                <c:ptCount val="5"/>
                <c:pt idx="0">
                  <c:v>Chambre simple</c:v>
                </c:pt>
                <c:pt idx="1">
                  <c:v>chambre double</c:v>
                </c:pt>
                <c:pt idx="2">
                  <c:v>Petit-déjeuner</c:v>
                </c:pt>
                <c:pt idx="3">
                  <c:v>Demi-pension</c:v>
                </c:pt>
                <c:pt idx="4">
                  <c:v>Pension complète</c:v>
                </c:pt>
              </c:strCache>
            </c:strRef>
          </c:cat>
          <c:val>
            <c:numRef>
              <c:f>'Secteur 2'!$B$2:$B$7</c:f>
              <c:numCache>
                <c:formatCode>_("€"* #,##0.00_);_("€"* \(#,##0.00\);_("€"* "-"??_);_(@_)</c:formatCode>
                <c:ptCount val="6"/>
                <c:pt idx="0">
                  <c:v>1722.99</c:v>
                </c:pt>
                <c:pt idx="1">
                  <c:v>926.28</c:v>
                </c:pt>
                <c:pt idx="2">
                  <c:v>687.37</c:v>
                </c:pt>
                <c:pt idx="3">
                  <c:v>1912.27</c:v>
                </c:pt>
                <c:pt idx="4">
                  <c:v>998.46</c:v>
                </c:pt>
                <c:pt idx="5">
                  <c:v>6247.37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57F-4D67-9CD5-59F158328E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Résultats de vente par mois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'Points reliés'!$B$1</c:f>
              <c:strCache>
                <c:ptCount val="1"/>
                <c:pt idx="0">
                  <c:v>Eléctronique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'Points reliés'!$A$2:$A$6</c:f>
              <c:strCache>
                <c:ptCount val="5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</c:strCache>
            </c:strRef>
          </c:cat>
          <c:val>
            <c:numRef>
              <c:f>'Points reliés'!$B$2:$B$6</c:f>
              <c:numCache>
                <c:formatCode>General</c:formatCode>
                <c:ptCount val="5"/>
                <c:pt idx="0">
                  <c:v>120</c:v>
                </c:pt>
                <c:pt idx="1">
                  <c:v>150</c:v>
                </c:pt>
                <c:pt idx="2">
                  <c:v>250</c:v>
                </c:pt>
                <c:pt idx="3">
                  <c:v>200</c:v>
                </c:pt>
                <c:pt idx="4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E6-429C-8938-F0E30F2FD163}"/>
            </c:ext>
          </c:extLst>
        </c:ser>
        <c:ser>
          <c:idx val="1"/>
          <c:order val="1"/>
          <c:tx>
            <c:strRef>
              <c:f>'Points reliés'!$C$1</c:f>
              <c:strCache>
                <c:ptCount val="1"/>
                <c:pt idx="0">
                  <c:v>Alimentation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'Points reliés'!$A$2:$A$6</c:f>
              <c:strCache>
                <c:ptCount val="5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</c:strCache>
            </c:strRef>
          </c:cat>
          <c:val>
            <c:numRef>
              <c:f>'Points reliés'!$C$2:$C$6</c:f>
              <c:numCache>
                <c:formatCode>General</c:formatCode>
                <c:ptCount val="5"/>
                <c:pt idx="0">
                  <c:v>120</c:v>
                </c:pt>
                <c:pt idx="1">
                  <c:v>130</c:v>
                </c:pt>
                <c:pt idx="2">
                  <c:v>150</c:v>
                </c:pt>
                <c:pt idx="3">
                  <c:v>180</c:v>
                </c:pt>
                <c:pt idx="4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E6-429C-8938-F0E30F2FD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>
                    <a:lumMod val="15000"/>
                    <a:lumOff val="85000"/>
                  </a:schemeClr>
                </a:solidFill>
              </a:ln>
              <a:effectLst/>
            </c:spPr>
          </c:upBars>
          <c:downBars>
            <c:spPr>
              <a:solidFill>
                <a:schemeClr val="bg1">
                  <a:lumMod val="8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635085103"/>
        <c:axId val="635085583"/>
      </c:lineChart>
      <c:catAx>
        <c:axId val="635085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5085583"/>
        <c:crosses val="autoZero"/>
        <c:auto val="1"/>
        <c:lblAlgn val="ctr"/>
        <c:lblOffset val="100"/>
        <c:noMultiLvlLbl val="0"/>
      </c:catAx>
      <c:valAx>
        <c:axId val="635085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200"/>
                  <a:t>Ventes</a:t>
                </a:r>
                <a:r>
                  <a:rPr lang="fr-FR" sz="1200" baseline="0"/>
                  <a:t> en k€</a:t>
                </a:r>
                <a:endParaRPr lang="fr-FR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5085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1</xdr:row>
      <xdr:rowOff>253365</xdr:rowOff>
    </xdr:from>
    <xdr:to>
      <xdr:col>11</xdr:col>
      <xdr:colOff>589598</xdr:colOff>
      <xdr:row>16</xdr:row>
      <xdr:rowOff>130493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7DDA73F4-6798-45A9-90CF-93882DC66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259080</xdr:colOff>
      <xdr:row>3</xdr:row>
      <xdr:rowOff>57150</xdr:rowOff>
    </xdr:from>
    <xdr:to>
      <xdr:col>10</xdr:col>
      <xdr:colOff>76200</xdr:colOff>
      <xdr:row>18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711ABAA-0AF2-E5BE-A4C0-AADBA9C7CE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628650</xdr:colOff>
      <xdr:row>0</xdr:row>
      <xdr:rowOff>171450</xdr:rowOff>
    </xdr:from>
    <xdr:to>
      <xdr:col>10</xdr:col>
      <xdr:colOff>533400</xdr:colOff>
      <xdr:row>12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A1F1863-02D8-4C02-9E98-C0BD65F65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702945</xdr:colOff>
      <xdr:row>1</xdr:row>
      <xdr:rowOff>25717</xdr:rowOff>
    </xdr:from>
    <xdr:to>
      <xdr:col>8</xdr:col>
      <xdr:colOff>535305</xdr:colOff>
      <xdr:row>12</xdr:row>
      <xdr:rowOff>136207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08F09C0-F817-3A89-A8BC-C8FE650926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</xdr:colOff>
      <xdr:row>2</xdr:row>
      <xdr:rowOff>118110</xdr:rowOff>
    </xdr:from>
    <xdr:to>
      <xdr:col>8</xdr:col>
      <xdr:colOff>670560</xdr:colOff>
      <xdr:row>17</xdr:row>
      <xdr:rowOff>118110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5387DFC8-4534-0E6D-3264-9398B0639F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0</xdr:row>
      <xdr:rowOff>236220</xdr:rowOff>
    </xdr:from>
    <xdr:to>
      <xdr:col>12</xdr:col>
      <xdr:colOff>491491</xdr:colOff>
      <xdr:row>15</xdr:row>
      <xdr:rowOff>11430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5950E657-A859-4C81-A8C3-A670A9424F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396240</xdr:colOff>
      <xdr:row>8</xdr:row>
      <xdr:rowOff>62865</xdr:rowOff>
    </xdr:from>
    <xdr:to>
      <xdr:col>5</xdr:col>
      <xdr:colOff>672465</xdr:colOff>
      <xdr:row>23</xdr:row>
      <xdr:rowOff>41910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D9B9BEA-ADCE-43F1-8AAB-1C83181769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548640</xdr:colOff>
      <xdr:row>11</xdr:row>
      <xdr:rowOff>156210</xdr:rowOff>
    </xdr:from>
    <xdr:to>
      <xdr:col>5</xdr:col>
      <xdr:colOff>563880</xdr:colOff>
      <xdr:row>26</xdr:row>
      <xdr:rowOff>171450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993D463C-7538-4603-9AC9-399169FF25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316230</xdr:colOff>
      <xdr:row>3</xdr:row>
      <xdr:rowOff>97154</xdr:rowOff>
    </xdr:from>
    <xdr:to>
      <xdr:col>12</xdr:col>
      <xdr:colOff>457200</xdr:colOff>
      <xdr:row>15</xdr:row>
      <xdr:rowOff>9524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D1B440A-7F51-47B7-B996-2E8330C45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754380</xdr:colOff>
      <xdr:row>5</xdr:row>
      <xdr:rowOff>41910</xdr:rowOff>
    </xdr:from>
    <xdr:to>
      <xdr:col>9</xdr:col>
      <xdr:colOff>571500</xdr:colOff>
      <xdr:row>19</xdr:row>
      <xdr:rowOff>179070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236F567-6427-048B-1F09-C706DDA82D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989D5-D253-4C39-AA7C-5A16027DED09}">
  <dimension ref="A1:C6"/>
  <sheetViews>
    <sheetView tabSelected="1" workbookViewId="0">
      <selection activeCell="D29" sqref="D29"/>
    </sheetView>
  </sheetViews>
  <sheetFormatPr baseColWidth="10" defaultRowHeight="14.4" x14ac:dyDescent="0.3"/>
  <cols>
    <col min="1" max="1" width="19.6640625" customWidth="1"/>
    <col min="2" max="3" width="12.109375" bestFit="1" customWidth="1"/>
  </cols>
  <sheetData>
    <row r="1" spans="1:3" ht="24" customHeight="1" x14ac:dyDescent="0.3">
      <c r="A1" s="3" t="s">
        <v>70</v>
      </c>
      <c r="B1" s="3" t="s">
        <v>71</v>
      </c>
      <c r="C1" s="3" t="s">
        <v>72</v>
      </c>
    </row>
    <row r="2" spans="1:3" ht="24" customHeight="1" x14ac:dyDescent="0.3">
      <c r="A2" s="4" t="s">
        <v>73</v>
      </c>
      <c r="B2" s="5">
        <v>1722.99</v>
      </c>
      <c r="C2" s="5">
        <v>1809.5</v>
      </c>
    </row>
    <row r="3" spans="1:3" ht="24" customHeight="1" x14ac:dyDescent="0.3">
      <c r="A3" s="4" t="s">
        <v>74</v>
      </c>
      <c r="B3" s="5">
        <v>926.28</v>
      </c>
      <c r="C3" s="5">
        <v>1285.23</v>
      </c>
    </row>
    <row r="4" spans="1:3" ht="24" customHeight="1" x14ac:dyDescent="0.3">
      <c r="A4" s="4" t="s">
        <v>75</v>
      </c>
      <c r="B4" s="5">
        <v>687.37</v>
      </c>
      <c r="C4" s="5">
        <v>632.41999999999996</v>
      </c>
    </row>
    <row r="5" spans="1:3" ht="24" customHeight="1" x14ac:dyDescent="0.3">
      <c r="A5" s="4" t="s">
        <v>76</v>
      </c>
      <c r="B5" s="5">
        <v>1912.27</v>
      </c>
      <c r="C5" s="5">
        <v>1560.33</v>
      </c>
    </row>
    <row r="6" spans="1:3" ht="24" customHeight="1" x14ac:dyDescent="0.3">
      <c r="A6" s="4" t="s">
        <v>77</v>
      </c>
      <c r="B6" s="5">
        <v>998.46</v>
      </c>
      <c r="C6" s="5">
        <v>1015.25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81CA-C1B9-4E6D-8E5B-207F3AAAED73}">
  <dimension ref="A1:C13"/>
  <sheetViews>
    <sheetView workbookViewId="0">
      <selection activeCell="F34" sqref="F34"/>
    </sheetView>
  </sheetViews>
  <sheetFormatPr baseColWidth="10" defaultRowHeight="14.4" x14ac:dyDescent="0.3"/>
  <sheetData>
    <row r="1" spans="1:3" x14ac:dyDescent="0.3">
      <c r="B1" t="s">
        <v>13</v>
      </c>
      <c r="C1" t="s">
        <v>12</v>
      </c>
    </row>
    <row r="2" spans="1:3" x14ac:dyDescent="0.3">
      <c r="A2" t="s">
        <v>0</v>
      </c>
      <c r="B2">
        <v>40.700000000000003</v>
      </c>
      <c r="C2">
        <v>5</v>
      </c>
    </row>
    <row r="3" spans="1:3" x14ac:dyDescent="0.3">
      <c r="A3" t="s">
        <v>1</v>
      </c>
      <c r="B3">
        <v>38.200000000000003</v>
      </c>
      <c r="C3">
        <v>6</v>
      </c>
    </row>
    <row r="4" spans="1:3" x14ac:dyDescent="0.3">
      <c r="A4" t="s">
        <v>2</v>
      </c>
      <c r="B4">
        <v>40.6</v>
      </c>
      <c r="C4">
        <v>9</v>
      </c>
    </row>
    <row r="5" spans="1:3" x14ac:dyDescent="0.3">
      <c r="A5" t="s">
        <v>3</v>
      </c>
      <c r="B5">
        <v>36.9</v>
      </c>
      <c r="C5">
        <v>11</v>
      </c>
    </row>
    <row r="6" spans="1:3" x14ac:dyDescent="0.3">
      <c r="A6" t="s">
        <v>4</v>
      </c>
      <c r="B6">
        <v>60.8</v>
      </c>
      <c r="C6">
        <v>15</v>
      </c>
    </row>
    <row r="7" spans="1:3" x14ac:dyDescent="0.3">
      <c r="A7" t="s">
        <v>5</v>
      </c>
      <c r="B7">
        <v>52.9</v>
      </c>
      <c r="C7">
        <v>18</v>
      </c>
    </row>
    <row r="8" spans="1:3" x14ac:dyDescent="0.3">
      <c r="A8" t="s">
        <v>6</v>
      </c>
      <c r="B8">
        <v>46.1</v>
      </c>
      <c r="C8">
        <v>20</v>
      </c>
    </row>
    <row r="9" spans="1:3" x14ac:dyDescent="0.3">
      <c r="A9" t="s">
        <v>7</v>
      </c>
      <c r="B9">
        <v>51.7</v>
      </c>
      <c r="C9">
        <v>20</v>
      </c>
    </row>
    <row r="10" spans="1:3" x14ac:dyDescent="0.3">
      <c r="A10" t="s">
        <v>8</v>
      </c>
      <c r="B10">
        <v>41.8</v>
      </c>
      <c r="C10">
        <v>17</v>
      </c>
    </row>
    <row r="11" spans="1:3" x14ac:dyDescent="0.3">
      <c r="A11" t="s">
        <v>9</v>
      </c>
      <c r="B11">
        <v>49.1</v>
      </c>
      <c r="C11">
        <v>13</v>
      </c>
    </row>
    <row r="12" spans="1:3" x14ac:dyDescent="0.3">
      <c r="A12" t="s">
        <v>10</v>
      </c>
      <c r="B12">
        <v>42.2</v>
      </c>
      <c r="C12">
        <v>8</v>
      </c>
    </row>
    <row r="13" spans="1:3" x14ac:dyDescent="0.3">
      <c r="A13" t="s">
        <v>11</v>
      </c>
      <c r="B13">
        <v>53.1</v>
      </c>
      <c r="C13">
        <v>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28CA1-0FD2-41B1-8923-D733AF148977}">
  <dimension ref="A1:C7"/>
  <sheetViews>
    <sheetView workbookViewId="0">
      <selection activeCell="B20" sqref="B20"/>
    </sheetView>
  </sheetViews>
  <sheetFormatPr baseColWidth="10" defaultRowHeight="14.4" x14ac:dyDescent="0.3"/>
  <cols>
    <col min="1" max="1" width="17.5546875" bestFit="1" customWidth="1"/>
    <col min="2" max="2" width="13.6640625" customWidth="1"/>
    <col min="3" max="3" width="13.5546875" customWidth="1"/>
  </cols>
  <sheetData>
    <row r="1" spans="1:3" ht="26.25" customHeight="1" x14ac:dyDescent="0.3">
      <c r="A1" s="3" t="s">
        <v>70</v>
      </c>
      <c r="B1" s="3" t="s">
        <v>78</v>
      </c>
      <c r="C1" s="3" t="s">
        <v>79</v>
      </c>
    </row>
    <row r="2" spans="1:3" ht="26.25" customHeight="1" x14ac:dyDescent="0.3">
      <c r="A2" s="4" t="s">
        <v>73</v>
      </c>
      <c r="B2" s="5">
        <v>1722.99</v>
      </c>
      <c r="C2" s="6">
        <v>20</v>
      </c>
    </row>
    <row r="3" spans="1:3" ht="26.25" customHeight="1" x14ac:dyDescent="0.3">
      <c r="A3" s="4" t="s">
        <v>74</v>
      </c>
      <c r="B3" s="5">
        <v>926.28</v>
      </c>
      <c r="C3" s="6">
        <v>10</v>
      </c>
    </row>
    <row r="4" spans="1:3" ht="26.25" customHeight="1" x14ac:dyDescent="0.3">
      <c r="A4" s="4" t="s">
        <v>75</v>
      </c>
      <c r="B4" s="5">
        <v>687.37</v>
      </c>
      <c r="C4" s="6">
        <v>40</v>
      </c>
    </row>
    <row r="5" spans="1:3" ht="26.25" customHeight="1" x14ac:dyDescent="0.3">
      <c r="A5" s="4" t="s">
        <v>76</v>
      </c>
      <c r="B5" s="5">
        <v>1912.27</v>
      </c>
      <c r="C5" s="6">
        <v>110</v>
      </c>
    </row>
    <row r="6" spans="1:3" ht="26.25" customHeight="1" x14ac:dyDescent="0.3">
      <c r="A6" s="4" t="s">
        <v>77</v>
      </c>
      <c r="B6" s="5">
        <v>998.46</v>
      </c>
      <c r="C6" s="6">
        <v>20</v>
      </c>
    </row>
    <row r="7" spans="1:3" x14ac:dyDescent="0.3">
      <c r="C7" s="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7BBC5-356A-4A10-851C-0011D98AB2FA}">
  <dimension ref="A1:B7"/>
  <sheetViews>
    <sheetView workbookViewId="0">
      <selection activeCell="G23" sqref="G23"/>
    </sheetView>
  </sheetViews>
  <sheetFormatPr baseColWidth="10" defaultRowHeight="14.4" x14ac:dyDescent="0.3"/>
  <cols>
    <col min="1" max="1" width="19.6640625" style="8" customWidth="1"/>
    <col min="2" max="2" width="12.109375" style="8" bestFit="1" customWidth="1"/>
    <col min="3" max="16384" width="11.5546875" style="8"/>
  </cols>
  <sheetData>
    <row r="1" spans="1:2" ht="24" customHeight="1" x14ac:dyDescent="0.3">
      <c r="A1" s="3" t="s">
        <v>70</v>
      </c>
      <c r="B1" s="3" t="s">
        <v>71</v>
      </c>
    </row>
    <row r="2" spans="1:2" ht="24" customHeight="1" x14ac:dyDescent="0.3">
      <c r="A2" s="4" t="s">
        <v>73</v>
      </c>
      <c r="B2" s="5">
        <v>1722.99</v>
      </c>
    </row>
    <row r="3" spans="1:2" ht="24" customHeight="1" x14ac:dyDescent="0.3">
      <c r="A3" s="4" t="s">
        <v>74</v>
      </c>
      <c r="B3" s="5">
        <v>926.28</v>
      </c>
    </row>
    <row r="4" spans="1:2" ht="24" customHeight="1" x14ac:dyDescent="0.3">
      <c r="A4" s="4" t="s">
        <v>75</v>
      </c>
      <c r="B4" s="5">
        <v>687.37</v>
      </c>
    </row>
    <row r="5" spans="1:2" ht="24" customHeight="1" x14ac:dyDescent="0.3">
      <c r="A5" s="4" t="s">
        <v>76</v>
      </c>
      <c r="B5" s="5">
        <v>1912.27</v>
      </c>
    </row>
    <row r="6" spans="1:2" ht="24" customHeight="1" x14ac:dyDescent="0.3">
      <c r="A6" s="4" t="s">
        <v>77</v>
      </c>
      <c r="B6" s="5">
        <v>998.46</v>
      </c>
    </row>
    <row r="7" spans="1:2" ht="15.6" x14ac:dyDescent="0.3">
      <c r="A7" s="4" t="s">
        <v>80</v>
      </c>
      <c r="B7" s="5">
        <f>SUM(B2:B6)</f>
        <v>6247.37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70043-9774-4650-981D-3BA9A00F1160}">
  <dimension ref="A1:B53"/>
  <sheetViews>
    <sheetView workbookViewId="0">
      <selection activeCell="B9" sqref="B9"/>
    </sheetView>
  </sheetViews>
  <sheetFormatPr baseColWidth="10" defaultRowHeight="14.4" x14ac:dyDescent="0.3"/>
  <cols>
    <col min="2" max="2" width="18.33203125" bestFit="1" customWidth="1"/>
  </cols>
  <sheetData>
    <row r="1" spans="1:2" ht="18" customHeight="1" x14ac:dyDescent="0.3">
      <c r="A1" s="10" t="s">
        <v>67</v>
      </c>
      <c r="B1" s="10" t="s">
        <v>14</v>
      </c>
    </row>
    <row r="2" spans="1:2" x14ac:dyDescent="0.3">
      <c r="A2" s="1" t="s">
        <v>15</v>
      </c>
      <c r="B2" s="9">
        <v>20.140523460000001</v>
      </c>
    </row>
    <row r="3" spans="1:2" x14ac:dyDescent="0.3">
      <c r="A3" t="s">
        <v>16</v>
      </c>
      <c r="B3" s="9">
        <v>9.0015720839999993</v>
      </c>
    </row>
    <row r="4" spans="1:2" x14ac:dyDescent="0.3">
      <c r="A4" t="s">
        <v>17</v>
      </c>
      <c r="B4" s="9">
        <v>17.28737984</v>
      </c>
    </row>
    <row r="5" spans="1:2" x14ac:dyDescent="0.3">
      <c r="A5" t="s">
        <v>18</v>
      </c>
      <c r="B5" s="9">
        <v>32.408931989999999</v>
      </c>
    </row>
    <row r="6" spans="1:2" x14ac:dyDescent="0.3">
      <c r="A6" t="s">
        <v>19</v>
      </c>
      <c r="B6" s="9">
        <v>31.175579899999999</v>
      </c>
    </row>
    <row r="7" spans="1:2" x14ac:dyDescent="0.3">
      <c r="A7" t="s">
        <v>20</v>
      </c>
      <c r="B7" s="9">
        <v>5.2272212009999999</v>
      </c>
    </row>
    <row r="8" spans="1:2" x14ac:dyDescent="0.3">
      <c r="A8" t="s">
        <v>21</v>
      </c>
      <c r="B8" s="9">
        <v>27.00088418</v>
      </c>
    </row>
    <row r="9" spans="1:2" x14ac:dyDescent="0.3">
      <c r="A9" t="s">
        <v>22</v>
      </c>
      <c r="B9" s="9">
        <v>18.486427920000001</v>
      </c>
    </row>
    <row r="10" spans="1:2" x14ac:dyDescent="0.3">
      <c r="A10" t="s">
        <v>23</v>
      </c>
      <c r="B10" s="9">
        <v>21.467811480000002</v>
      </c>
    </row>
    <row r="11" spans="1:2" x14ac:dyDescent="0.3">
      <c r="A11" t="s">
        <v>24</v>
      </c>
      <c r="B11" s="9">
        <v>29.105985019999999</v>
      </c>
    </row>
    <row r="12" spans="1:2" x14ac:dyDescent="0.3">
      <c r="A12" t="s">
        <v>25</v>
      </c>
      <c r="B12" s="9">
        <v>28.940435709999999</v>
      </c>
    </row>
    <row r="13" spans="1:2" x14ac:dyDescent="0.3">
      <c r="A13" t="s">
        <v>26</v>
      </c>
      <c r="B13" s="9">
        <v>44.542735069999999</v>
      </c>
    </row>
    <row r="14" spans="1:2" x14ac:dyDescent="0.3">
      <c r="A14" t="s">
        <v>27</v>
      </c>
      <c r="B14" s="9">
        <v>40.110377249999999</v>
      </c>
    </row>
    <row r="15" spans="1:2" x14ac:dyDescent="0.3">
      <c r="A15" t="s">
        <v>28</v>
      </c>
      <c r="B15" s="9">
        <v>36.216750159999997</v>
      </c>
    </row>
    <row r="16" spans="1:2" x14ac:dyDescent="0.3">
      <c r="A16" t="s">
        <v>29</v>
      </c>
      <c r="B16" s="9">
        <v>41.938632329999997</v>
      </c>
    </row>
    <row r="17" spans="1:2" x14ac:dyDescent="0.3">
      <c r="A17" t="s">
        <v>30</v>
      </c>
      <c r="B17" s="9">
        <v>43.336743269999999</v>
      </c>
    </row>
    <row r="18" spans="1:2" x14ac:dyDescent="0.3">
      <c r="A18" t="s">
        <v>31</v>
      </c>
      <c r="B18" s="9">
        <v>57.440790730000003</v>
      </c>
    </row>
    <row r="19" spans="1:2" x14ac:dyDescent="0.3">
      <c r="A19" t="s">
        <v>32</v>
      </c>
      <c r="B19" s="9">
        <v>42.948417360000001</v>
      </c>
    </row>
    <row r="20" spans="1:2" x14ac:dyDescent="0.3">
      <c r="A20" t="s">
        <v>33</v>
      </c>
      <c r="B20" s="9">
        <v>50.63067702</v>
      </c>
    </row>
    <row r="21" spans="1:2" x14ac:dyDescent="0.3">
      <c r="A21" t="s">
        <v>34</v>
      </c>
      <c r="B21" s="9">
        <v>41.459042609999997</v>
      </c>
    </row>
    <row r="22" spans="1:2" x14ac:dyDescent="0.3">
      <c r="A22" t="s">
        <v>35</v>
      </c>
      <c r="B22" s="9">
        <v>26.970101840000002</v>
      </c>
    </row>
    <row r="23" spans="1:2" x14ac:dyDescent="0.3">
      <c r="A23" t="s">
        <v>36</v>
      </c>
      <c r="B23" s="9">
        <v>61.536185949999997</v>
      </c>
    </row>
    <row r="24" spans="1:2" x14ac:dyDescent="0.3">
      <c r="A24" t="s">
        <v>37</v>
      </c>
      <c r="B24" s="9">
        <v>66.144361989999993</v>
      </c>
    </row>
    <row r="25" spans="1:2" x14ac:dyDescent="0.3">
      <c r="A25" t="s">
        <v>38</v>
      </c>
      <c r="B25" s="9">
        <v>52.578349799999998</v>
      </c>
    </row>
    <row r="26" spans="1:2" x14ac:dyDescent="0.3">
      <c r="A26" t="s">
        <v>39</v>
      </c>
      <c r="B26" s="9">
        <v>85.197546239999994</v>
      </c>
    </row>
    <row r="27" spans="1:2" x14ac:dyDescent="0.3">
      <c r="A27" t="s">
        <v>40</v>
      </c>
      <c r="B27" s="9">
        <v>50.456343250000003</v>
      </c>
    </row>
    <row r="28" spans="1:2" x14ac:dyDescent="0.3">
      <c r="A28" t="s">
        <v>41</v>
      </c>
      <c r="B28" s="9">
        <v>67.957585170000002</v>
      </c>
    </row>
    <row r="29" spans="1:2" x14ac:dyDescent="0.3">
      <c r="A29" t="s">
        <v>42</v>
      </c>
      <c r="B29" s="9">
        <v>68.128161500000004</v>
      </c>
    </row>
    <row r="30" spans="1:2" x14ac:dyDescent="0.3">
      <c r="A30" t="s">
        <v>43</v>
      </c>
      <c r="B30" s="9">
        <v>87.82779214</v>
      </c>
    </row>
    <row r="31" spans="1:2" x14ac:dyDescent="0.3">
      <c r="A31" t="s">
        <v>44</v>
      </c>
      <c r="B31" s="9">
        <v>89.693587699999995</v>
      </c>
    </row>
    <row r="32" spans="1:2" x14ac:dyDescent="0.3">
      <c r="A32" t="s">
        <v>45</v>
      </c>
      <c r="B32" s="9">
        <v>79.049474259999997</v>
      </c>
    </row>
    <row r="33" spans="1:2" x14ac:dyDescent="0.3">
      <c r="A33" t="s">
        <v>46</v>
      </c>
      <c r="B33" s="9">
        <v>83.781625199999993</v>
      </c>
    </row>
    <row r="34" spans="1:2" x14ac:dyDescent="0.3">
      <c r="A34" t="s">
        <v>47</v>
      </c>
      <c r="B34" s="9">
        <v>73.622142519999997</v>
      </c>
    </row>
    <row r="35" spans="1:2" x14ac:dyDescent="0.3">
      <c r="A35" t="s">
        <v>48</v>
      </c>
      <c r="B35" s="9">
        <v>65.192035320000002</v>
      </c>
    </row>
    <row r="36" spans="1:2" x14ac:dyDescent="0.3">
      <c r="A36" t="s">
        <v>49</v>
      </c>
      <c r="B36" s="9">
        <v>84.020878510000003</v>
      </c>
    </row>
    <row r="37" spans="1:2" x14ac:dyDescent="0.3">
      <c r="A37" t="s">
        <v>50</v>
      </c>
      <c r="B37" s="9">
        <v>91.563489689999997</v>
      </c>
    </row>
    <row r="38" spans="1:2" x14ac:dyDescent="0.3">
      <c r="A38" t="s">
        <v>51</v>
      </c>
      <c r="B38" s="9">
        <v>104.8029068</v>
      </c>
    </row>
    <row r="39" spans="1:2" x14ac:dyDescent="0.3">
      <c r="A39" t="s">
        <v>52</v>
      </c>
      <c r="B39" s="9">
        <v>107.0237985</v>
      </c>
    </row>
    <row r="40" spans="1:2" x14ac:dyDescent="0.3">
      <c r="A40" t="s">
        <v>53</v>
      </c>
      <c r="B40" s="9">
        <v>93.626731829999997</v>
      </c>
    </row>
    <row r="41" spans="1:2" x14ac:dyDescent="0.3">
      <c r="A41" t="s">
        <v>54</v>
      </c>
      <c r="B41" s="9">
        <v>96.976972489999994</v>
      </c>
    </row>
    <row r="42" spans="1:2" x14ac:dyDescent="0.3">
      <c r="A42" t="s">
        <v>55</v>
      </c>
      <c r="B42" s="9">
        <v>92.014470349999996</v>
      </c>
    </row>
    <row r="43" spans="1:2" x14ac:dyDescent="0.3">
      <c r="A43" t="s">
        <v>56</v>
      </c>
      <c r="B43" s="9">
        <v>90.799820629999999</v>
      </c>
    </row>
    <row r="44" spans="1:2" x14ac:dyDescent="0.3">
      <c r="A44" t="s">
        <v>57</v>
      </c>
      <c r="B44" s="9">
        <v>90.437298089999999</v>
      </c>
    </row>
    <row r="45" spans="1:2" x14ac:dyDescent="0.3">
      <c r="A45" t="s">
        <v>58</v>
      </c>
      <c r="B45" s="9">
        <v>129.50775400000001</v>
      </c>
    </row>
    <row r="46" spans="1:2" x14ac:dyDescent="0.3">
      <c r="A46" t="s">
        <v>59</v>
      </c>
      <c r="B46" s="9">
        <v>107.4034782</v>
      </c>
    </row>
    <row r="47" spans="1:2" x14ac:dyDescent="0.3">
      <c r="A47" t="s">
        <v>60</v>
      </c>
      <c r="B47" s="9">
        <v>110.619257</v>
      </c>
    </row>
    <row r="48" spans="1:2" x14ac:dyDescent="0.3">
      <c r="A48" t="s">
        <v>61</v>
      </c>
      <c r="B48" s="9">
        <v>104.9720464</v>
      </c>
    </row>
    <row r="49" spans="1:2" x14ac:dyDescent="0.3">
      <c r="A49" t="s">
        <v>62</v>
      </c>
      <c r="B49" s="9">
        <v>127.7749036</v>
      </c>
    </row>
    <row r="50" spans="1:2" x14ac:dyDescent="0.3">
      <c r="A50" t="s">
        <v>63</v>
      </c>
      <c r="B50" s="9">
        <v>106.36102150000001</v>
      </c>
    </row>
    <row r="51" spans="1:2" x14ac:dyDescent="0.3">
      <c r="A51" t="s">
        <v>64</v>
      </c>
      <c r="B51" s="9">
        <v>122.8725972</v>
      </c>
    </row>
    <row r="52" spans="1:2" x14ac:dyDescent="0.3">
      <c r="A52" t="s">
        <v>65</v>
      </c>
      <c r="B52" s="9">
        <v>118.5453344</v>
      </c>
    </row>
    <row r="53" spans="1:2" x14ac:dyDescent="0.3">
      <c r="A53" t="s">
        <v>66</v>
      </c>
      <c r="B53" s="9">
        <v>133.86902499999999</v>
      </c>
    </row>
  </sheetData>
  <phoneticPr fontId="2" type="noConversion"/>
  <pageMargins left="0.7" right="0.7" top="0.75" bottom="0.75" header="0.3" footer="0.3"/>
  <pageSetup paperSize="0" orientation="portrait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FA77E-EE56-4A7C-AFCE-2A76C390AB0A}">
  <dimension ref="A1:C6"/>
  <sheetViews>
    <sheetView workbookViewId="0">
      <selection activeCell="I19" sqref="I19"/>
    </sheetView>
  </sheetViews>
  <sheetFormatPr baseColWidth="10" defaultRowHeight="14.4" x14ac:dyDescent="0.3"/>
  <cols>
    <col min="1" max="1" width="19.6640625" customWidth="1"/>
    <col min="2" max="3" width="12.109375" bestFit="1" customWidth="1"/>
  </cols>
  <sheetData>
    <row r="1" spans="1:3" ht="24" customHeight="1" x14ac:dyDescent="0.3">
      <c r="A1" s="3" t="s">
        <v>70</v>
      </c>
      <c r="B1" s="3" t="s">
        <v>71</v>
      </c>
      <c r="C1" s="3" t="s">
        <v>72</v>
      </c>
    </row>
    <row r="2" spans="1:3" ht="24" customHeight="1" x14ac:dyDescent="0.3">
      <c r="A2" s="4" t="s">
        <v>73</v>
      </c>
      <c r="B2" s="5">
        <v>1722.99</v>
      </c>
      <c r="C2" s="5">
        <v>1809.5</v>
      </c>
    </row>
    <row r="3" spans="1:3" ht="24" customHeight="1" x14ac:dyDescent="0.3">
      <c r="A3" s="4" t="s">
        <v>74</v>
      </c>
      <c r="B3" s="5">
        <v>926.28</v>
      </c>
      <c r="C3" s="5">
        <v>1285.23</v>
      </c>
    </row>
    <row r="4" spans="1:3" ht="24" customHeight="1" x14ac:dyDescent="0.3">
      <c r="A4" s="4" t="s">
        <v>75</v>
      </c>
      <c r="B4" s="5">
        <v>687.37</v>
      </c>
      <c r="C4" s="5">
        <v>632.41999999999996</v>
      </c>
    </row>
    <row r="5" spans="1:3" ht="24" customHeight="1" x14ac:dyDescent="0.3">
      <c r="A5" s="4" t="s">
        <v>76</v>
      </c>
      <c r="B5" s="5">
        <v>1912.27</v>
      </c>
      <c r="C5" s="5">
        <v>1560.33</v>
      </c>
    </row>
    <row r="6" spans="1:3" ht="24" customHeight="1" x14ac:dyDescent="0.3">
      <c r="A6" s="4" t="s">
        <v>77</v>
      </c>
      <c r="B6" s="5">
        <v>998.46</v>
      </c>
      <c r="C6" s="5">
        <v>1015.25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2A8D0-0AB0-4519-BC50-8144244C8C49}">
  <dimension ref="A1:B7"/>
  <sheetViews>
    <sheetView workbookViewId="0">
      <selection activeCell="J15" sqref="J15"/>
    </sheetView>
  </sheetViews>
  <sheetFormatPr baseColWidth="10" defaultRowHeight="14.4" x14ac:dyDescent="0.3"/>
  <cols>
    <col min="1" max="1" width="19.6640625" customWidth="1"/>
    <col min="2" max="2" width="12.109375" bestFit="1" customWidth="1"/>
  </cols>
  <sheetData>
    <row r="1" spans="1:2" ht="24" customHeight="1" x14ac:dyDescent="0.3">
      <c r="A1" s="3" t="s">
        <v>70</v>
      </c>
      <c r="B1" s="3" t="s">
        <v>71</v>
      </c>
    </row>
    <row r="2" spans="1:2" ht="24" customHeight="1" x14ac:dyDescent="0.3">
      <c r="A2" s="4" t="s">
        <v>73</v>
      </c>
      <c r="B2" s="5">
        <v>1722.99</v>
      </c>
    </row>
    <row r="3" spans="1:2" ht="24" customHeight="1" x14ac:dyDescent="0.3">
      <c r="A3" s="4" t="s">
        <v>74</v>
      </c>
      <c r="B3" s="5">
        <v>926.28</v>
      </c>
    </row>
    <row r="4" spans="1:2" ht="24" customHeight="1" x14ac:dyDescent="0.3">
      <c r="A4" s="4" t="s">
        <v>75</v>
      </c>
      <c r="B4" s="5">
        <v>687.37</v>
      </c>
    </row>
    <row r="5" spans="1:2" ht="24" customHeight="1" x14ac:dyDescent="0.3">
      <c r="A5" s="4" t="s">
        <v>76</v>
      </c>
      <c r="B5" s="5">
        <v>1912.27</v>
      </c>
    </row>
    <row r="6" spans="1:2" ht="24" customHeight="1" x14ac:dyDescent="0.3">
      <c r="A6" s="4" t="s">
        <v>77</v>
      </c>
      <c r="B6" s="5">
        <v>998.46</v>
      </c>
    </row>
    <row r="7" spans="1:2" ht="15.6" x14ac:dyDescent="0.3">
      <c r="A7" s="4" t="s">
        <v>80</v>
      </c>
      <c r="B7" s="5">
        <f>SUM(B2:B6)</f>
        <v>6247.37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5222-D23E-46B3-84BB-803430E7B22D}">
  <dimension ref="A1:C6"/>
  <sheetViews>
    <sheetView workbookViewId="0">
      <selection activeCell="H25" sqref="H25"/>
    </sheetView>
  </sheetViews>
  <sheetFormatPr baseColWidth="10" defaultRowHeight="14.4" x14ac:dyDescent="0.3"/>
  <sheetData>
    <row r="1" spans="1:3" x14ac:dyDescent="0.3">
      <c r="B1" t="s">
        <v>68</v>
      </c>
      <c r="C1" t="s">
        <v>69</v>
      </c>
    </row>
    <row r="2" spans="1:3" ht="18" x14ac:dyDescent="0.35">
      <c r="A2" s="2" t="s">
        <v>0</v>
      </c>
      <c r="B2">
        <v>120</v>
      </c>
      <c r="C2">
        <v>120</v>
      </c>
    </row>
    <row r="3" spans="1:3" ht="18" x14ac:dyDescent="0.35">
      <c r="A3" s="2" t="s">
        <v>1</v>
      </c>
      <c r="B3">
        <v>150</v>
      </c>
      <c r="C3">
        <v>130</v>
      </c>
    </row>
    <row r="4" spans="1:3" ht="18" x14ac:dyDescent="0.35">
      <c r="A4" s="2" t="s">
        <v>2</v>
      </c>
      <c r="B4">
        <v>250</v>
      </c>
      <c r="C4">
        <v>150</v>
      </c>
    </row>
    <row r="5" spans="1:3" ht="18" x14ac:dyDescent="0.35">
      <c r="A5" s="2" t="s">
        <v>3</v>
      </c>
      <c r="B5">
        <v>200</v>
      </c>
      <c r="C5">
        <v>180</v>
      </c>
    </row>
    <row r="6" spans="1:3" ht="18" x14ac:dyDescent="0.35">
      <c r="A6" s="2" t="s">
        <v>4</v>
      </c>
      <c r="B6">
        <v>220</v>
      </c>
      <c r="C6">
        <v>150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Disposition</vt:lpstr>
      <vt:lpstr>Axe secondaire 1</vt:lpstr>
      <vt:lpstr>Axe secondaire 2</vt:lpstr>
      <vt:lpstr>Secteur 1</vt:lpstr>
      <vt:lpstr>Tendance</vt:lpstr>
      <vt:lpstr>Graphique 3D</vt:lpstr>
      <vt:lpstr>Secteur 2</vt:lpstr>
      <vt:lpstr>Points reliés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Jonathan LOMBARD</cp:lastModifiedBy>
  <dcterms:created xsi:type="dcterms:W3CDTF">2025-01-15T10:45:38Z</dcterms:created>
  <dcterms:modified xsi:type="dcterms:W3CDTF">2025-03-04T09:14:58Z</dcterms:modified>
</cp:coreProperties>
</file>